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965" windowWidth="12120" windowHeight="4110" tabRatio="690"/>
  </bookViews>
  <sheets>
    <sheet name="data" sheetId="25" r:id="rId1"/>
  </sheets>
  <definedNames>
    <definedName name="_xlnm._FilterDatabase" localSheetId="0" hidden="1">data!$A$3:$C$3</definedName>
    <definedName name="_xlnm.Print_Area" localSheetId="0">data!$A$1:$C$45</definedName>
  </definedNames>
  <calcPr calcId="145621"/>
</workbook>
</file>

<file path=xl/calcChain.xml><?xml version="1.0" encoding="utf-8"?>
<calcChain xmlns="http://schemas.openxmlformats.org/spreadsheetml/2006/main">
  <c r="C19" i="25" l="1"/>
  <c r="C44" i="25"/>
  <c r="C20" i="25"/>
  <c r="C5" i="25"/>
  <c r="C28" i="25" l="1"/>
  <c r="C45" i="25" s="1"/>
</calcChain>
</file>

<file path=xl/sharedStrings.xml><?xml version="1.0" encoding="utf-8"?>
<sst xmlns="http://schemas.openxmlformats.org/spreadsheetml/2006/main" count="83" uniqueCount="83">
  <si>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</si>
  <si>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</si>
  <si>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</si>
  <si>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</si>
  <si>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</si>
  <si>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 xml:space="preserve">НАЛОГИ НА ИМУЩЕСТВО                                    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</si>
  <si>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</si>
  <si>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</si>
  <si>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</si>
  <si>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</si>
  <si>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</si>
  <si>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1 06 00000 00 0000 000</t>
  </si>
  <si>
    <t>1 07 00000 00 0000 000</t>
  </si>
  <si>
    <t xml:space="preserve">НАЛОГИ, СБОРЫ И РЕГУЛЯРНЫЕ ПЛАТЕЖИ ЗА ПОЛЬЗОВАНИЕ ПРИРОДНЫМИ РЕСУРСАМИ            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</si>
  <si>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</si>
  <si>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</si>
  <si>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</si>
  <si>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</si>
  <si>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</si>
  <si>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</si>
  <si>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</si>
  <si>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</si>
  <si>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</si>
  <si>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Областной бюджет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</si>
  <si>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</si>
  <si>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</si>
  <si>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</si>
  <si>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</si>
  <si>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</si>
  <si>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</si>
  <si>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</si>
  <si>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</si>
  <si>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</si>
  <si>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</si>
  <si>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</si>
  <si>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</si>
  <si>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</si>
  <si>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</si>
  <si>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</si>
  <si>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</si>
  <si>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</si>
  <si>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</si>
  <si>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</si>
  <si>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</si>
  <si>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</si>
  <si>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</si>
  <si>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>1 17 00000 00 0000 000</t>
  </si>
  <si>
    <t>ПРОЧИЕ НЕНАЛОГОВЫЕ ДОХОДЫ</t>
  </si>
  <si>
    <t>БЕЗВОЗМЕЗДНЫЕ ПОСТУПЛЕНИЯ ОТ ГОСУДАРСТВЕННЫХ (МУНИЦИПАЛЬНЫХ) ОРГАНИЗАЦИЙ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</si>
  <si>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</si>
  <si>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</si>
  <si>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</si>
  <si>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</si>
  <si>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</si>
  <si>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</si>
  <si>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</si>
  <si>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</si>
  <si>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</si>
  <si>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</si>
  <si>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</si>
  <si>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</si>
  <si>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</si>
  <si>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</si>
  <si>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</si>
  <si>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</si>
  <si>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</si>
  <si>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</si>
  <si>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НАЛОГИ НА СОВОКУПНЫЙ ДОХОД</t>
  </si>
  <si>
    <t>2 02 00000 00 0000 000</t>
  </si>
  <si>
    <t>2 03 00000 00 0000 180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</si>
  <si>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</si>
  <si>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</si>
  <si>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</si>
  <si>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2 02 01000 00 0000 151</t>
  </si>
  <si>
    <t>2 02 02000 00 0000 151</t>
  </si>
  <si>
    <t>Субвенции бюджетам субъектов Российской Федерации и муниципальных образований</t>
  </si>
  <si>
    <t>2 02 03000 00 0000 151</t>
  </si>
  <si>
    <t>Иные межбюджетные трансферты</t>
  </si>
  <si>
    <t>2 02 04000 00 0000 151</t>
  </si>
  <si>
    <t xml:space="preserve">ДЕФИЦИТ (-) / ПРОФИЦИТ (+) БЮДЖЕТА </t>
  </si>
  <si>
    <t>КБК</t>
  </si>
  <si>
    <t>тыс. рублей</t>
  </si>
  <si>
    <t>ОЦЕНКА ОЖИДАЕМОГО ИСПОЛНЕНИЯ ОБЛАСТНОГО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</si>
</sst>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р_."/>
  </numFmts>
  <fonts count="9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164" fontId="5" fillId="0" borderId="0">
      <alignment vertical="top" wrapText="1"/>
    </xf>
    <xf numFmtId="0" fontId="1" fillId="0" borderId="0"/>
  </cellStyleXfs>
  <cellXfs count="21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165" fontId="6" fillId="7" borderId="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view="pageBreakPreview" zoomScale="90" zoomScaleNormal="100" zoomScaleSheetLayoutView="90" workbookViewId="0">
      <selection activeCell="J28" sqref="J28"/>
    </sheetView>
  </sheetViews>
  <sheetFormatPr defaultColWidth="9.140625" defaultRowHeight="14.25" x14ac:dyDescent="0.2"/>
  <cols>
    <col min="1" max="1" width="28.28515625" style="1" customWidth="1"/>
    <col min="2" max="2" width="88.5703125" style="1" customWidth="1"/>
    <col min="3" max="3" width="21.5703125" style="1" customWidth="1"/>
    <col min="4" max="16384" width="9.140625" style="1"/>
  </cols>
  <sheetData>
    <row r="1" spans="1:3" ht="30" customHeight="1" x14ac:dyDescent="0.2">
      <c r="A1" s="17" t="s">
        <v>82</v>
      </c>
      <c r="B1" s="18"/>
      <c r="C1" s="18"/>
    </row>
    <row r="2" spans="1:3" ht="18" customHeight="1" x14ac:dyDescent="0.2">
      <c r="C2" s="2" t="s">
        <v>81</v>
      </c>
    </row>
    <row r="3" spans="1:3" ht="22.7" customHeight="1" x14ac:dyDescent="0.2">
      <c r="A3" s="8" t="s">
        <v>80</v>
      </c>
      <c r="B3" s="8" t="s">
        <v>45</v>
      </c>
      <c r="C3" s="8" t="s">
        <v>23</v>
      </c>
    </row>
    <row r="4" spans="1:3" ht="20.25" customHeight="1" x14ac:dyDescent="0.2">
      <c r="A4" s="3">
        <v>1</v>
      </c>
      <c r="B4" s="3">
        <v>2</v>
      </c>
      <c r="C4" s="3">
        <v>3</v>
      </c>
    </row>
    <row r="5" spans="1:3" ht="22.7" customHeight="1" x14ac:dyDescent="0.2">
      <c r="A5" s="4" t="s">
        <v>7</v>
      </c>
      <c r="B5" s="4" t="s">
        <v>64</v>
      </c>
      <c r="C5" s="15">
        <f>SUM(C6:C18)</f>
        <v>28944911</v>
      </c>
    </row>
    <row r="6" spans="1:3" ht="22.7" customHeight="1" x14ac:dyDescent="0.2">
      <c r="A6" s="9" t="s">
        <v>9</v>
      </c>
      <c r="B6" s="9" t="s">
        <v>8</v>
      </c>
      <c r="C6" s="10">
        <v>17131551</v>
      </c>
    </row>
    <row r="7" spans="1:3" ht="34.5" customHeight="1" x14ac:dyDescent="0.2">
      <c r="A7" s="9" t="s">
        <v>22</v>
      </c>
      <c r="B7" s="9" t="s">
        <v>61</v>
      </c>
      <c r="C7" s="10">
        <v>4637449</v>
      </c>
    </row>
    <row r="8" spans="1:3" ht="22.7" customHeight="1" x14ac:dyDescent="0.2">
      <c r="A8" s="9" t="s">
        <v>10</v>
      </c>
      <c r="B8" s="9" t="s">
        <v>67</v>
      </c>
      <c r="C8" s="10">
        <v>2460330</v>
      </c>
    </row>
    <row r="9" spans="1:3" ht="22.7" customHeight="1" x14ac:dyDescent="0.2">
      <c r="A9" s="9" t="s">
        <v>11</v>
      </c>
      <c r="B9" s="13" t="s">
        <v>5</v>
      </c>
      <c r="C9" s="10">
        <v>3672080</v>
      </c>
    </row>
    <row r="10" spans="1:3" ht="22.7" customHeight="1" x14ac:dyDescent="0.2">
      <c r="A10" s="9" t="s">
        <v>12</v>
      </c>
      <c r="B10" s="9" t="s">
        <v>13</v>
      </c>
      <c r="C10" s="10">
        <v>19942</v>
      </c>
    </row>
    <row r="11" spans="1:3" ht="22.7" customHeight="1" x14ac:dyDescent="0.2">
      <c r="A11" s="9" t="s">
        <v>24</v>
      </c>
      <c r="B11" s="9" t="s">
        <v>49</v>
      </c>
      <c r="C11" s="10">
        <v>162453</v>
      </c>
    </row>
    <row r="12" spans="1:3" ht="32.25" customHeight="1" x14ac:dyDescent="0.2">
      <c r="A12" s="9" t="s">
        <v>14</v>
      </c>
      <c r="B12" s="9" t="s">
        <v>62</v>
      </c>
      <c r="C12" s="10">
        <v>151608</v>
      </c>
    </row>
    <row r="13" spans="1:3" ht="22.7" customHeight="1" x14ac:dyDescent="0.2">
      <c r="A13" s="9" t="s">
        <v>21</v>
      </c>
      <c r="B13" s="9" t="s">
        <v>15</v>
      </c>
      <c r="C13" s="10">
        <v>257547</v>
      </c>
    </row>
    <row r="14" spans="1:3" s="5" customFormat="1" ht="22.7" customHeight="1" x14ac:dyDescent="0.2">
      <c r="A14" s="11" t="s">
        <v>70</v>
      </c>
      <c r="B14" s="9" t="s">
        <v>65</v>
      </c>
      <c r="C14" s="10">
        <v>47165</v>
      </c>
    </row>
    <row r="15" spans="1:3" s="5" customFormat="1" ht="22.7" customHeight="1" x14ac:dyDescent="0.2">
      <c r="A15" s="9" t="s">
        <v>16</v>
      </c>
      <c r="B15" s="9" t="s">
        <v>17</v>
      </c>
      <c r="C15" s="10">
        <v>7000</v>
      </c>
    </row>
    <row r="16" spans="1:3" ht="22.7" customHeight="1" x14ac:dyDescent="0.2">
      <c r="A16" s="9" t="s">
        <v>18</v>
      </c>
      <c r="B16" s="9" t="s">
        <v>6</v>
      </c>
      <c r="C16" s="10">
        <v>1266</v>
      </c>
    </row>
    <row r="17" spans="1:3" ht="22.7" customHeight="1" x14ac:dyDescent="0.2">
      <c r="A17" s="9" t="s">
        <v>19</v>
      </c>
      <c r="B17" s="9" t="s">
        <v>20</v>
      </c>
      <c r="C17" s="10">
        <v>396455</v>
      </c>
    </row>
    <row r="18" spans="1:3" s="5" customFormat="1" ht="22.7" customHeight="1" x14ac:dyDescent="0.2">
      <c r="A18" s="9" t="s">
        <v>46</v>
      </c>
      <c r="B18" s="9" t="s">
        <v>47</v>
      </c>
      <c r="C18" s="10">
        <v>65</v>
      </c>
    </row>
    <row r="19" spans="1:3" s="5" customFormat="1" ht="22.7" customHeight="1" x14ac:dyDescent="0.2">
      <c r="A19" s="4" t="s">
        <v>1</v>
      </c>
      <c r="B19" s="4" t="s">
        <v>2</v>
      </c>
      <c r="C19" s="15">
        <f>C20+C25+C26+C27</f>
        <v>46293667.490000002</v>
      </c>
    </row>
    <row r="20" spans="1:3" s="5" customFormat="1" ht="34.5" customHeight="1" x14ac:dyDescent="0.2">
      <c r="A20" s="9" t="s">
        <v>68</v>
      </c>
      <c r="B20" s="9" t="s">
        <v>0</v>
      </c>
      <c r="C20" s="10">
        <f>C21+C22+C23+C24</f>
        <v>46204278.140000001</v>
      </c>
    </row>
    <row r="21" spans="1:3" s="5" customFormat="1" ht="22.7" customHeight="1" x14ac:dyDescent="0.2">
      <c r="A21" s="9" t="s">
        <v>73</v>
      </c>
      <c r="B21" s="9" t="s">
        <v>71</v>
      </c>
      <c r="C21" s="10">
        <v>17047629.100000001</v>
      </c>
    </row>
    <row r="22" spans="1:3" s="5" customFormat="1" ht="22.7" customHeight="1" x14ac:dyDescent="0.2">
      <c r="A22" s="9" t="s">
        <v>74</v>
      </c>
      <c r="B22" s="9" t="s">
        <v>72</v>
      </c>
      <c r="C22" s="10">
        <v>9260074.3499999996</v>
      </c>
    </row>
    <row r="23" spans="1:3" s="5" customFormat="1" ht="22.7" customHeight="1" x14ac:dyDescent="0.2">
      <c r="A23" s="9" t="s">
        <v>76</v>
      </c>
      <c r="B23" s="9" t="s">
        <v>75</v>
      </c>
      <c r="C23" s="10">
        <v>6552707.0999999996</v>
      </c>
    </row>
    <row r="24" spans="1:3" s="5" customFormat="1" ht="22.7" customHeight="1" x14ac:dyDescent="0.2">
      <c r="A24" s="9" t="s">
        <v>78</v>
      </c>
      <c r="B24" s="9" t="s">
        <v>77</v>
      </c>
      <c r="C24" s="10">
        <v>13343867.59</v>
      </c>
    </row>
    <row r="25" spans="1:3" s="5" customFormat="1" ht="22.7" customHeight="1" x14ac:dyDescent="0.2">
      <c r="A25" s="9" t="s">
        <v>69</v>
      </c>
      <c r="B25" s="9" t="s">
        <v>48</v>
      </c>
      <c r="C25" s="10">
        <v>88611.94</v>
      </c>
    </row>
    <row r="26" spans="1:3" s="5" customFormat="1" ht="67.7" customHeight="1" x14ac:dyDescent="0.2">
      <c r="A26" s="9" t="s">
        <v>50</v>
      </c>
      <c r="B26" s="9" t="s">
        <v>66</v>
      </c>
      <c r="C26" s="10">
        <v>14844.6</v>
      </c>
    </row>
    <row r="27" spans="1:3" s="5" customFormat="1" ht="39.75" customHeight="1" x14ac:dyDescent="0.2">
      <c r="A27" s="9" t="s">
        <v>58</v>
      </c>
      <c r="B27" s="9" t="s">
        <v>59</v>
      </c>
      <c r="C27" s="10">
        <v>-14067.19</v>
      </c>
    </row>
    <row r="28" spans="1:3" s="5" customFormat="1" ht="30" customHeight="1" x14ac:dyDescent="0.2">
      <c r="A28" s="6"/>
      <c r="B28" s="14" t="s">
        <v>3</v>
      </c>
      <c r="C28" s="16">
        <f>C5+C19</f>
        <v>75238578.49000001</v>
      </c>
    </row>
    <row r="29" spans="1:3" s="5" customFormat="1" ht="20.25" customHeight="1" x14ac:dyDescent="0.2">
      <c r="A29" s="19" t="s">
        <v>4</v>
      </c>
      <c r="B29" s="19"/>
      <c r="C29" s="19"/>
    </row>
    <row r="30" spans="1:3" ht="19.5" customHeight="1" x14ac:dyDescent="0.2">
      <c r="A30" s="11" t="s">
        <v>34</v>
      </c>
      <c r="B30" s="9" t="s">
        <v>26</v>
      </c>
      <c r="C30" s="12">
        <v>2048132.87</v>
      </c>
    </row>
    <row r="31" spans="1:3" s="5" customFormat="1" ht="19.5" customHeight="1" x14ac:dyDescent="0.2">
      <c r="A31" s="11" t="s">
        <v>35</v>
      </c>
      <c r="B31" s="9" t="s">
        <v>27</v>
      </c>
      <c r="C31" s="12">
        <v>167886.61</v>
      </c>
    </row>
    <row r="32" spans="1:3" ht="19.5" customHeight="1" x14ac:dyDescent="0.2">
      <c r="A32" s="11" t="s">
        <v>36</v>
      </c>
      <c r="B32" s="9" t="s">
        <v>28</v>
      </c>
      <c r="C32" s="12">
        <v>916447.23</v>
      </c>
    </row>
    <row r="33" spans="1:3" s="5" customFormat="1" ht="19.5" customHeight="1" x14ac:dyDescent="0.2">
      <c r="A33" s="11" t="s">
        <v>37</v>
      </c>
      <c r="B33" s="9" t="s">
        <v>29</v>
      </c>
      <c r="C33" s="12">
        <v>21353740.27</v>
      </c>
    </row>
    <row r="34" spans="1:3" s="5" customFormat="1" ht="19.5" customHeight="1" x14ac:dyDescent="0.2">
      <c r="A34" s="11" t="s">
        <v>38</v>
      </c>
      <c r="B34" s="9" t="s">
        <v>30</v>
      </c>
      <c r="C34" s="12">
        <v>1134414.1399999999</v>
      </c>
    </row>
    <row r="35" spans="1:3" s="5" customFormat="1" ht="19.5" customHeight="1" x14ac:dyDescent="0.2">
      <c r="A35" s="11" t="s">
        <v>39</v>
      </c>
      <c r="B35" s="9" t="s">
        <v>31</v>
      </c>
      <c r="C35" s="12">
        <v>25059.19</v>
      </c>
    </row>
    <row r="36" spans="1:3" ht="19.5" customHeight="1" x14ac:dyDescent="0.2">
      <c r="A36" s="11" t="s">
        <v>40</v>
      </c>
      <c r="B36" s="9" t="s">
        <v>32</v>
      </c>
      <c r="C36" s="12">
        <v>14709169.130000001</v>
      </c>
    </row>
    <row r="37" spans="1:3" ht="19.5" customHeight="1" x14ac:dyDescent="0.2">
      <c r="A37" s="11" t="s">
        <v>41</v>
      </c>
      <c r="B37" s="9" t="s">
        <v>60</v>
      </c>
      <c r="C37" s="12">
        <v>849234.03</v>
      </c>
    </row>
    <row r="38" spans="1:3" ht="19.5" customHeight="1" x14ac:dyDescent="0.2">
      <c r="A38" s="11" t="s">
        <v>42</v>
      </c>
      <c r="B38" s="9" t="s">
        <v>51</v>
      </c>
      <c r="C38" s="12">
        <v>9543061.8900000006</v>
      </c>
    </row>
    <row r="39" spans="1:3" ht="19.5" customHeight="1" x14ac:dyDescent="0.2">
      <c r="A39" s="11" t="s">
        <v>43</v>
      </c>
      <c r="B39" s="9" t="s">
        <v>33</v>
      </c>
      <c r="C39" s="12">
        <v>19744001.050000001</v>
      </c>
    </row>
    <row r="40" spans="1:3" ht="19.5" customHeight="1" x14ac:dyDescent="0.2">
      <c r="A40" s="11" t="s">
        <v>44</v>
      </c>
      <c r="B40" s="9" t="s">
        <v>63</v>
      </c>
      <c r="C40" s="12">
        <v>2825569.6</v>
      </c>
    </row>
    <row r="41" spans="1:3" ht="19.5" customHeight="1" x14ac:dyDescent="0.2">
      <c r="A41" s="11" t="s">
        <v>52</v>
      </c>
      <c r="B41" s="9" t="s">
        <v>53</v>
      </c>
      <c r="C41" s="12">
        <v>151044.54</v>
      </c>
    </row>
    <row r="42" spans="1:3" ht="19.5" customHeight="1" x14ac:dyDescent="0.2">
      <c r="A42" s="11" t="s">
        <v>54</v>
      </c>
      <c r="B42" s="9" t="s">
        <v>55</v>
      </c>
      <c r="C42" s="12">
        <v>46441.98</v>
      </c>
    </row>
    <row r="43" spans="1:3" ht="31.7" customHeight="1" x14ac:dyDescent="0.2">
      <c r="A43" s="11" t="s">
        <v>56</v>
      </c>
      <c r="B43" s="9" t="s">
        <v>57</v>
      </c>
      <c r="C43" s="12">
        <v>3439360.06</v>
      </c>
    </row>
    <row r="44" spans="1:3" ht="30" customHeight="1" x14ac:dyDescent="0.2">
      <c r="A44" s="20" t="s">
        <v>25</v>
      </c>
      <c r="B44" s="20"/>
      <c r="C44" s="16">
        <f>SUM(C30:C43)</f>
        <v>76953562.590000018</v>
      </c>
    </row>
    <row r="45" spans="1:3" ht="30" customHeight="1" x14ac:dyDescent="0.2">
      <c r="A45" s="20" t="s">
        <v>79</v>
      </c>
      <c r="B45" s="20"/>
      <c r="C45" s="16">
        <f>C28-C44</f>
        <v>-1714984.1000000089</v>
      </c>
    </row>
    <row r="46" spans="1:3" x14ac:dyDescent="0.2">
      <c r="C46" s="7"/>
    </row>
  </sheetData>
  <autoFilter ref="A3:C3"/>
  <mergeCells count="4">
    <mergeCell ref="A1:C1"/>
    <mergeCell ref="A29:C29"/>
    <mergeCell ref="A44:B44"/>
    <mergeCell ref="A45:B45"/>
  </mergeCells>
  <pageMargins left="0.52" right="0.18" top="0.53" bottom="0.35433070866141736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2020-10-27T15:47:49Z</dcterms:modified>
</cp:coreProperties>
</file>